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Fs\tfoms\Отдел формирования и сопровождения территориальной программы ОМС\1СОГЛАСИТЕЛЬНАЯ КОМИССИЯ\! 2018 - Комиссии по разработке ТП ОМС\2018.01.29\На комиссию\"/>
    </mc:Choice>
  </mc:AlternateContent>
  <bookViews>
    <workbookView xWindow="0" yWindow="0" windowWidth="28800" windowHeight="11310"/>
  </bookViews>
  <sheets>
    <sheet name="К-т интегр. и пред.фин-е " sheetId="2" r:id="rId1"/>
  </sheets>
  <definedNames>
    <definedName name="_xlnm._FilterDatabase" localSheetId="0" hidden="1">'К-т интегр. и пред.фин-е '!$A$7:$H$36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9" i="2" l="1"/>
  <c r="A10" i="2" s="1"/>
  <c r="A11" i="2" s="1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  <c r="A34" i="2" s="1"/>
  <c r="A35" i="2" s="1"/>
  <c r="A36" i="2" s="1"/>
</calcChain>
</file>

<file path=xl/comments1.xml><?xml version="1.0" encoding="utf-8"?>
<comments xmlns="http://schemas.openxmlformats.org/spreadsheetml/2006/main">
  <authors>
    <author>Автор</author>
  </authors>
  <commentList>
    <comment ref="J6" authorId="0" shapeId="0">
      <text>
        <r>
          <rPr>
            <b/>
            <sz val="12"/>
            <color indexed="81"/>
            <rFont val="Tahoma"/>
            <family val="2"/>
            <charset val="204"/>
          </rPr>
          <t>Подлежит изменению при пересмотре финансирования</t>
        </r>
      </text>
    </comment>
  </commentList>
</comments>
</file>

<file path=xl/sharedStrings.xml><?xml version="1.0" encoding="utf-8"?>
<sst xmlns="http://schemas.openxmlformats.org/spreadsheetml/2006/main" count="63" uniqueCount="63">
  <si>
    <t>Дифференцированные коэффициенты для подушевого норматива финансирования скорой медицинской помощи и предельный размер финансового обеспечения медицинских организаций</t>
  </si>
  <si>
    <t>№ п/п</t>
  </si>
  <si>
    <t>Код МО</t>
  </si>
  <si>
    <t>Подразделение скорой медицинской помощи</t>
  </si>
  <si>
    <t xml:space="preserve">Половозрастной коэффициент дифференциации подушевого норматива
(КДпв)
</t>
  </si>
  <si>
    <t>Коэффициент дифференциации средний радиус территории обслуживания
(КДср)</t>
  </si>
  <si>
    <t>Коэффициент дифференциации учитывающий разницу районного коэффициента и надбавку за стаж работы в районах Крайнего Севера и приравненных к ним местностях
(КДсуб)</t>
  </si>
  <si>
    <t>Средневзвешенный интегрированный коэффициент дифференциации подушевого норматива
(СКДинт)</t>
  </si>
  <si>
    <t>Фактический дифференцированный подушевой норматив финансирования
(ФДПн)</t>
  </si>
  <si>
    <t>Предельный размер финансового обеспечения на обслуживаемое население в месяц, руб.</t>
  </si>
  <si>
    <t>БУ ХМАО-Югры Лянторская городская больница, г. Лянтор</t>
  </si>
  <si>
    <t>БУ ХМАО-Югры Поликлиника поселка Белый Яр, п. Белый Яр</t>
  </si>
  <si>
    <t>БУ ХМАО-Югры Лангепасская городская больница</t>
  </si>
  <si>
    <t>БУ ХМАО-Югры Урайская городская клиническая больница</t>
  </si>
  <si>
    <t>БУ ХМАО-Югры Нефтеюганская районная больница, пгт. Пойковский</t>
  </si>
  <si>
    <t>БУ ХМАО-Югры Когалымская городская больница</t>
  </si>
  <si>
    <t>БУ ХМАО-Югры Покачевская городская больница</t>
  </si>
  <si>
    <t>БУ ХМАО-Югры Пыть-Яхская окружная больница</t>
  </si>
  <si>
    <t>АУ ХМАО-Югры Советская районная больница, г. Советский</t>
  </si>
  <si>
    <t>БУ ХМАО-Югры Мегионская городская больница № 1</t>
  </si>
  <si>
    <t>БУ ХМАО-Югры Югорская городская больница</t>
  </si>
  <si>
    <t>БУ ХМАО-Югры Нефтеюганская городская станция скорой медицинской помощи</t>
  </si>
  <si>
    <t>БУ ХМАО-Югры Новоаганская районная больница, пгт. Новоаганск</t>
  </si>
  <si>
    <t>БУ ХМАО-Югры Ханты-Мансийская городская клиническая станция скорой медицинской помощи</t>
  </si>
  <si>
    <t>БУ ХМАО-Югры Пионерская районная больница, пгт. Пионерский</t>
  </si>
  <si>
    <t>БУ ХМАО-Югры Няганская городская станция скорой медицинской помощи</t>
  </si>
  <si>
    <t>БУ ХМАО-Югры Радужнинская городская больница</t>
  </si>
  <si>
    <t>БУ ХМАО-Югры Сургутская городская клиническая станция скорой медицинской помощи</t>
  </si>
  <si>
    <t>БУ ХМАО-Югры Игримская районная больница, пгт. Игрим</t>
  </si>
  <si>
    <t>БУ ХМАО-Югры Белоярская районная больница, г. Белоярский</t>
  </si>
  <si>
    <t>БУ ХМАО-Югры Кондинская районная больница, пгт. Междуреченский</t>
  </si>
  <si>
    <t>БУ ХМАО-Югры Нижневартовская городская станция скорой медицинской помощи</t>
  </si>
  <si>
    <t>БУ ХМАО-Югры Нижневартовская районная больница, пгт. Излучинск</t>
  </si>
  <si>
    <t>БУ ХМАО-Югры Федоровская городская больница, пгт. Федоровский</t>
  </si>
  <si>
    <t>БУ ХМАО-Югры Ханты-Мансийская районная больница, г. Ханты-Мансийск</t>
  </si>
  <si>
    <t>БУ ХМАО-Югры Березовская районная больница, пгт. Березово</t>
  </si>
  <si>
    <t>БУ ХМАО-Югры Мегионская городская больница № 2</t>
  </si>
  <si>
    <t>БУ ХМАО-Югры Нижнесортымская участковая больница, п. Нижнесортымский</t>
  </si>
  <si>
    <t>БУ ХМАО-Югры Октябрьская районная больница, пгт. Октябрьское</t>
  </si>
  <si>
    <t>Подписи сторон:</t>
  </si>
  <si>
    <t>А.А. Добровольский</t>
  </si>
  <si>
    <t>А.П. Фучежи</t>
  </si>
  <si>
    <t>В.А. Нигматулин</t>
  </si>
  <si>
    <t>В.А. Смирнов</t>
  </si>
  <si>
    <t>А.А. Данилов</t>
  </si>
  <si>
    <t>М.А. Соловей</t>
  </si>
  <si>
    <t>А.В. Кичигин</t>
  </si>
  <si>
    <t>О.Г. Меньшикова</t>
  </si>
  <si>
    <t>А.А. Суровов</t>
  </si>
  <si>
    <t>Председатель комиссии, 
директор Департамента здравоохранения Ханты-Мансийского автономного округа-Югры</t>
  </si>
  <si>
    <t>Член комиссии, 
первый заместитель директора Территориального фонда обязательного медицинского страхования  Ханты-Мансийского автономного округа-Югры</t>
  </si>
  <si>
    <t>Член комиссии, 
директор Югорского филиала АО «Страховая компания «СОГАЗ-Мед»</t>
  </si>
  <si>
    <t>Е.Н. Иванникова</t>
  </si>
  <si>
    <t>Член комиссии, 
председатель окружной организации профсоюза работников здравоохранения</t>
  </si>
  <si>
    <t xml:space="preserve">Приложение 16                             
к Тарифному соглашению
в системе обязательного медицинского страхования
Ханты-Мансийского автономного округа - Югры на 2018 год
от 21.12.2017                      </t>
  </si>
  <si>
    <t>Член комиссии, 
директор Ханты-Мансийского филиала ООО «АльфаСтрахование-ОМС»</t>
  </si>
  <si>
    <t>Член комиссии, 
президент Некоммерческого партнерства «Ассоциация работников здравоохранения 
Ханты-Мансийского автономного округа-Югры»</t>
  </si>
  <si>
    <t>Член комиссии, 
член Некоммерческого партнерства «Ассоциация работников здравоохранения 
Ханты-Мансийского автономного округа-Югры»</t>
  </si>
  <si>
    <t>Секретарь комиссии, 
директор Территориального фонда обязательного медицинского страхования 
Ханты-Мансийского автономного округа-Югры</t>
  </si>
  <si>
    <t>Член комиссии, 
заместитель директора Департамента здравоохранения 
Ханты-Мансийского автономного округа-Югры</t>
  </si>
  <si>
    <t>Член комиссии, 
председатель Сургутской территориальной организации 
Профсоюза работников здравоохранения РФ</t>
  </si>
  <si>
    <t>Коэффициент дифференциации по уровню расходов на содержание МО
(КДси)</t>
  </si>
  <si>
    <t xml:space="preserve">Приложение 8                 
к Дополнительному соглашению 1
от 30.01.2018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</si>
</sst>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00"/>
    <numFmt numFmtId="165" formatCode="0.000"/>
    <numFmt numFmtId="166" formatCode="#,##0.000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12"/>
      <color indexed="81"/>
      <name val="Tahoma"/>
      <family val="2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</cellStyleXfs>
  <cellXfs count="43">
    <xf numFmtId="0" fontId="0" fillId="0" borderId="0" xfId="0"/>
    <xf numFmtId="0" fontId="4" fillId="0" borderId="0" xfId="0" applyFont="1" applyAlignment="1">
      <alignment vertical="center" wrapText="1"/>
    </xf>
    <xf numFmtId="0" fontId="5" fillId="0" borderId="0" xfId="0" applyFont="1" applyFill="1" applyAlignment="1">
      <alignment vertical="center" wrapText="1"/>
    </xf>
    <xf numFmtId="0" fontId="5" fillId="0" borderId="0" xfId="0" applyFont="1" applyFill="1" applyAlignment="1">
      <alignment horizontal="center" vertical="center" wrapText="1"/>
    </xf>
    <xf numFmtId="165" fontId="6" fillId="0" borderId="1" xfId="2" applyNumberFormat="1" applyFont="1" applyFill="1" applyBorder="1" applyAlignment="1">
      <alignment horizontal="right" vertical="center" wrapText="1"/>
    </xf>
    <xf numFmtId="164" fontId="6" fillId="0" borderId="1" xfId="2" applyNumberFormat="1" applyFont="1" applyFill="1" applyBorder="1" applyAlignment="1">
      <alignment horizontal="right" vertical="center" wrapText="1"/>
    </xf>
    <xf numFmtId="166" fontId="5" fillId="0" borderId="1" xfId="0" applyNumberFormat="1" applyFont="1" applyFill="1" applyBorder="1" applyAlignment="1">
      <alignment horizontal="right" vertical="center" wrapText="1"/>
    </xf>
    <xf numFmtId="4" fontId="5" fillId="0" borderId="1" xfId="0" applyNumberFormat="1" applyFont="1" applyFill="1" applyBorder="1" applyAlignment="1">
      <alignment horizontal="right" vertical="center" wrapText="1"/>
    </xf>
    <xf numFmtId="4" fontId="5" fillId="0" borderId="0" xfId="0" applyNumberFormat="1" applyFont="1" applyFill="1" applyAlignment="1">
      <alignment horizontal="center" vertical="center" wrapText="1"/>
    </xf>
    <xf numFmtId="2" fontId="5" fillId="0" borderId="0" xfId="0" applyNumberFormat="1" applyFont="1" applyFill="1" applyBorder="1" applyAlignment="1">
      <alignment horizontal="right" vertical="center" wrapText="1"/>
    </xf>
    <xf numFmtId="164" fontId="5" fillId="0" borderId="0" xfId="0" applyNumberFormat="1" applyFont="1" applyFill="1" applyBorder="1" applyAlignment="1">
      <alignment horizontal="right" vertical="center" wrapText="1"/>
    </xf>
    <xf numFmtId="166" fontId="5" fillId="0" borderId="0" xfId="0" applyNumberFormat="1" applyFont="1" applyFill="1" applyBorder="1" applyAlignment="1">
      <alignment horizontal="right" vertical="center" wrapText="1"/>
    </xf>
    <xf numFmtId="4" fontId="5" fillId="0" borderId="0" xfId="0" applyNumberFormat="1" applyFont="1" applyFill="1" applyBorder="1" applyAlignment="1">
      <alignment horizontal="right" vertical="center" wrapText="1"/>
    </xf>
    <xf numFmtId="4" fontId="6" fillId="0" borderId="0" xfId="4" applyNumberFormat="1" applyFont="1" applyFill="1"/>
    <xf numFmtId="0" fontId="6" fillId="0" borderId="0" xfId="0" applyFont="1"/>
    <xf numFmtId="0" fontId="6" fillId="0" borderId="0" xfId="4" applyFont="1" applyFill="1"/>
    <xf numFmtId="0" fontId="6" fillId="0" borderId="1" xfId="1" applyNumberFormat="1" applyFont="1" applyFill="1" applyBorder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center" vertical="center" wrapText="1"/>
    </xf>
    <xf numFmtId="0" fontId="6" fillId="0" borderId="0" xfId="1" applyNumberFormat="1" applyFont="1" applyFill="1" applyBorder="1" applyAlignment="1">
      <alignment horizontal="center" vertical="center" wrapText="1"/>
    </xf>
    <xf numFmtId="0" fontId="6" fillId="0" borderId="0" xfId="2" applyNumberFormat="1" applyFont="1" applyFill="1" applyBorder="1" applyAlignment="1">
      <alignment horizontal="left" vertical="center" wrapText="1"/>
    </xf>
    <xf numFmtId="0" fontId="7" fillId="0" borderId="0" xfId="5" applyFont="1" applyAlignment="1">
      <alignment horizontal="left" wrapText="1"/>
    </xf>
    <xf numFmtId="0" fontId="5" fillId="0" borderId="0" xfId="5" applyFont="1"/>
    <xf numFmtId="0" fontId="5" fillId="0" borderId="0" xfId="5" applyFont="1" applyFill="1"/>
    <xf numFmtId="4" fontId="5" fillId="0" borderId="0" xfId="5" applyNumberFormat="1" applyFont="1" applyFill="1"/>
    <xf numFmtId="0" fontId="8" fillId="0" borderId="0" xfId="5" applyFont="1" applyFill="1" applyBorder="1" applyAlignment="1"/>
    <xf numFmtId="0" fontId="8" fillId="0" borderId="0" xfId="4" applyFont="1" applyFill="1" applyAlignment="1">
      <alignment horizontal="left" indent="3"/>
    </xf>
    <xf numFmtId="0" fontId="5" fillId="0" borderId="0" xfId="0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textRotation="90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2" applyNumberFormat="1" applyFont="1" applyFill="1" applyBorder="1" applyAlignment="1">
      <alignment horizontal="left" vertical="center" wrapText="1"/>
    </xf>
    <xf numFmtId="0" fontId="6" fillId="0" borderId="1" xfId="3" applyNumberFormat="1" applyFont="1" applyFill="1" applyBorder="1" applyAlignment="1">
      <alignment horizontal="left" vertical="center" wrapText="1"/>
    </xf>
    <xf numFmtId="0" fontId="6" fillId="0" borderId="2" xfId="5" applyFont="1" applyBorder="1" applyAlignment="1">
      <alignment horizontal="left" wrapText="1"/>
    </xf>
    <xf numFmtId="0" fontId="6" fillId="0" borderId="0" xfId="0" applyFont="1" applyAlignment="1">
      <alignment horizontal="left" wrapText="1"/>
    </xf>
    <xf numFmtId="0" fontId="6" fillId="0" borderId="0" xfId="5" applyFont="1" applyBorder="1" applyAlignment="1">
      <alignment horizontal="left" wrapText="1"/>
    </xf>
    <xf numFmtId="0" fontId="6" fillId="0" borderId="0" xfId="4" applyFont="1" applyFill="1" applyAlignment="1">
      <alignment horizontal="right"/>
    </xf>
    <xf numFmtId="0" fontId="5" fillId="0" borderId="0" xfId="0" applyFont="1" applyFill="1" applyAlignment="1">
      <alignment horizontal="right" vertical="center" wrapText="1"/>
    </xf>
    <xf numFmtId="0" fontId="6" fillId="0" borderId="0" xfId="0" applyFont="1" applyAlignment="1">
      <alignment horizontal="left" wrapText="1"/>
    </xf>
    <xf numFmtId="0" fontId="6" fillId="0" borderId="0" xfId="4" applyFont="1" applyFill="1" applyAlignment="1">
      <alignment horizontal="right"/>
    </xf>
    <xf numFmtId="0" fontId="5" fillId="0" borderId="0" xfId="0" applyFont="1" applyAlignment="1">
      <alignment horizontal="right" vertical="center" wrapText="1"/>
    </xf>
    <xf numFmtId="0" fontId="9" fillId="0" borderId="0" xfId="0" applyFont="1" applyFill="1" applyAlignment="1">
      <alignment horizontal="center" vertical="center" wrapText="1"/>
    </xf>
    <xf numFmtId="0" fontId="10" fillId="0" borderId="0" xfId="5" applyFont="1" applyAlignment="1">
      <alignment horizontal="left" wrapText="1"/>
    </xf>
  </cellXfs>
  <cellStyles count="6">
    <cellStyle name="Обычный" xfId="0" builtinId="0"/>
    <cellStyle name="Обычный 16" xfId="5"/>
    <cellStyle name="Обычный 2" xfId="1"/>
    <cellStyle name="Обычный 2 3" xfId="4"/>
    <cellStyle name="Обычный_Обнов.Таб.Объмы 2010 год" xfId="2"/>
    <cellStyle name="Обычный_Приложения к письму" xfId="3"/>
  </cellStyles>
  <dxfs count="17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N58"/>
  <sheetViews>
    <sheetView tabSelected="1" view="pageBreakPreview" zoomScale="85" zoomScaleNormal="70" zoomScaleSheetLayoutView="85" workbookViewId="0">
      <selection sqref="A1:J1"/>
    </sheetView>
  </sheetViews>
  <sheetFormatPr defaultColWidth="8.85546875" defaultRowHeight="15.75" x14ac:dyDescent="0.25"/>
  <cols>
    <col min="1" max="1" width="4.28515625" style="3" customWidth="1"/>
    <col min="2" max="2" width="9" style="3" customWidth="1"/>
    <col min="3" max="3" width="101.42578125" style="3" customWidth="1"/>
    <col min="4" max="6" width="18.5703125" style="3" customWidth="1"/>
    <col min="7" max="7" width="27.140625" style="3" customWidth="1"/>
    <col min="8" max="8" width="20.85546875" style="3" customWidth="1"/>
    <col min="9" max="9" width="18.28515625" style="3" customWidth="1"/>
    <col min="10" max="10" width="21.7109375" style="3" customWidth="1"/>
    <col min="11" max="11" width="19.5703125" style="3" customWidth="1"/>
    <col min="12" max="12" width="14.28515625" style="3" customWidth="1"/>
    <col min="13" max="13" width="18.140625" style="3" customWidth="1"/>
    <col min="14" max="14" width="12" style="3" bestFit="1" customWidth="1"/>
    <col min="15" max="16384" width="8.85546875" style="3"/>
  </cols>
  <sheetData>
    <row r="1" spans="1:13" ht="54" customHeight="1" x14ac:dyDescent="0.25">
      <c r="A1" s="37" t="s">
        <v>62</v>
      </c>
      <c r="B1" s="37"/>
      <c r="C1" s="37"/>
      <c r="D1" s="37"/>
      <c r="E1" s="37"/>
      <c r="F1" s="37"/>
      <c r="G1" s="37"/>
      <c r="H1" s="37"/>
      <c r="I1" s="37"/>
      <c r="J1" s="37"/>
    </row>
    <row r="2" spans="1:13" customFormat="1" ht="84" customHeight="1" x14ac:dyDescent="0.25">
      <c r="A2" s="40" t="s">
        <v>54</v>
      </c>
      <c r="B2" s="40"/>
      <c r="C2" s="40"/>
      <c r="D2" s="40"/>
      <c r="E2" s="40"/>
      <c r="F2" s="40"/>
      <c r="G2" s="40"/>
      <c r="H2" s="40"/>
      <c r="I2" s="40"/>
      <c r="J2" s="40"/>
      <c r="K2" s="1"/>
      <c r="L2" s="1"/>
      <c r="M2" s="1"/>
    </row>
    <row r="4" spans="1:13" ht="21" customHeight="1" x14ac:dyDescent="0.25">
      <c r="A4" s="41" t="s">
        <v>0</v>
      </c>
      <c r="B4" s="41"/>
      <c r="C4" s="41"/>
      <c r="D4" s="41"/>
      <c r="E4" s="41"/>
      <c r="F4" s="41"/>
      <c r="G4" s="41"/>
      <c r="H4" s="41"/>
      <c r="I4" s="41"/>
      <c r="J4" s="41"/>
      <c r="K4" s="2"/>
      <c r="L4" s="2"/>
      <c r="M4" s="2"/>
    </row>
    <row r="6" spans="1:13" ht="167.25" customHeight="1" x14ac:dyDescent="0.25">
      <c r="A6" s="27" t="s">
        <v>1</v>
      </c>
      <c r="B6" s="28" t="s">
        <v>2</v>
      </c>
      <c r="C6" s="28" t="s">
        <v>3</v>
      </c>
      <c r="D6" s="28" t="s">
        <v>4</v>
      </c>
      <c r="E6" s="28" t="s">
        <v>5</v>
      </c>
      <c r="F6" s="28" t="s">
        <v>61</v>
      </c>
      <c r="G6" s="28" t="s">
        <v>6</v>
      </c>
      <c r="H6" s="29" t="s">
        <v>7</v>
      </c>
      <c r="I6" s="29" t="s">
        <v>8</v>
      </c>
      <c r="J6" s="30" t="s">
        <v>9</v>
      </c>
    </row>
    <row r="7" spans="1:13" x14ac:dyDescent="0.25">
      <c r="A7" s="28">
        <v>1</v>
      </c>
      <c r="B7" s="28">
        <v>2</v>
      </c>
      <c r="C7" s="28">
        <v>3</v>
      </c>
      <c r="D7" s="28">
        <v>4</v>
      </c>
      <c r="E7" s="28">
        <v>5</v>
      </c>
      <c r="F7" s="28">
        <v>6</v>
      </c>
      <c r="G7" s="28">
        <v>7</v>
      </c>
      <c r="H7" s="30">
        <v>8</v>
      </c>
      <c r="I7" s="30">
        <v>9</v>
      </c>
      <c r="J7" s="30">
        <v>10</v>
      </c>
    </row>
    <row r="8" spans="1:13" x14ac:dyDescent="0.25">
      <c r="A8" s="28">
        <v>1</v>
      </c>
      <c r="B8" s="16">
        <v>810076</v>
      </c>
      <c r="C8" s="31" t="s">
        <v>10</v>
      </c>
      <c r="D8" s="5">
        <v>0.59575878064943655</v>
      </c>
      <c r="E8" s="4">
        <v>1</v>
      </c>
      <c r="F8" s="4">
        <v>0.51200000000000001</v>
      </c>
      <c r="G8" s="5">
        <v>0.97970000000000002</v>
      </c>
      <c r="H8" s="6">
        <v>0.27429999999999999</v>
      </c>
      <c r="I8" s="7">
        <v>460.85</v>
      </c>
      <c r="J8" s="7">
        <v>3743461.84</v>
      </c>
    </row>
    <row r="9" spans="1:13" x14ac:dyDescent="0.25">
      <c r="A9" s="28">
        <f>A8+1</f>
        <v>2</v>
      </c>
      <c r="B9" s="16">
        <v>810064</v>
      </c>
      <c r="C9" s="31" t="s">
        <v>11</v>
      </c>
      <c r="D9" s="5">
        <v>0.82637508283631522</v>
      </c>
      <c r="E9" s="4">
        <v>0.69199999999999995</v>
      </c>
      <c r="F9" s="4">
        <v>0.51200000000000001</v>
      </c>
      <c r="G9" s="5">
        <v>0.97970000000000002</v>
      </c>
      <c r="H9" s="6">
        <v>0.27429999999999999</v>
      </c>
      <c r="I9" s="7">
        <v>460.85</v>
      </c>
      <c r="J9" s="7">
        <v>5041425.9000000004</v>
      </c>
    </row>
    <row r="10" spans="1:13" x14ac:dyDescent="0.25">
      <c r="A10" s="28">
        <f t="shared" ref="A10:A36" si="0">A9+1</f>
        <v>3</v>
      </c>
      <c r="B10" s="16">
        <v>810089</v>
      </c>
      <c r="C10" s="31" t="s">
        <v>12</v>
      </c>
      <c r="D10" s="5">
        <v>0.90324718356527478</v>
      </c>
      <c r="E10" s="4">
        <v>0.69199999999999995</v>
      </c>
      <c r="F10" s="4">
        <v>0.63300000000000001</v>
      </c>
      <c r="G10" s="5">
        <v>0.97970000000000002</v>
      </c>
      <c r="H10" s="6">
        <v>0.3609</v>
      </c>
      <c r="I10" s="7">
        <v>606.36</v>
      </c>
      <c r="J10" s="7">
        <v>5279585.7699999996</v>
      </c>
    </row>
    <row r="11" spans="1:13" x14ac:dyDescent="0.25">
      <c r="A11" s="28">
        <f t="shared" si="0"/>
        <v>4</v>
      </c>
      <c r="B11" s="16">
        <v>810006</v>
      </c>
      <c r="C11" s="31" t="s">
        <v>13</v>
      </c>
      <c r="D11" s="5">
        <v>1.0954274353876736</v>
      </c>
      <c r="E11" s="4">
        <v>0.69199999999999995</v>
      </c>
      <c r="F11" s="4">
        <v>0.51200000000000001</v>
      </c>
      <c r="G11" s="5">
        <v>0.97970000000000002</v>
      </c>
      <c r="H11" s="6">
        <v>0.3609</v>
      </c>
      <c r="I11" s="7">
        <v>606.36</v>
      </c>
      <c r="J11" s="7">
        <v>5515492.7800000003</v>
      </c>
    </row>
    <row r="12" spans="1:13" x14ac:dyDescent="0.25">
      <c r="A12" s="28">
        <f t="shared" si="0"/>
        <v>5</v>
      </c>
      <c r="B12" s="16">
        <v>810032</v>
      </c>
      <c r="C12" s="31" t="s">
        <v>14</v>
      </c>
      <c r="D12" s="5">
        <v>1.1530815109343933</v>
      </c>
      <c r="E12" s="4">
        <v>1</v>
      </c>
      <c r="F12" s="4">
        <v>0.51200000000000001</v>
      </c>
      <c r="G12" s="5">
        <v>0.97970000000000002</v>
      </c>
      <c r="H12" s="6">
        <v>0.48299999999999998</v>
      </c>
      <c r="I12" s="7">
        <v>811.49</v>
      </c>
      <c r="J12" s="7">
        <v>4844052.93</v>
      </c>
    </row>
    <row r="13" spans="1:13" x14ac:dyDescent="0.25">
      <c r="A13" s="28">
        <f t="shared" si="0"/>
        <v>6</v>
      </c>
      <c r="B13" s="16">
        <v>810088</v>
      </c>
      <c r="C13" s="31" t="s">
        <v>15</v>
      </c>
      <c r="D13" s="5">
        <v>0.74950298210735566</v>
      </c>
      <c r="E13" s="4">
        <v>0.69199999999999995</v>
      </c>
      <c r="F13" s="4">
        <v>0.94199999999999995</v>
      </c>
      <c r="G13" s="5">
        <v>0.97970000000000002</v>
      </c>
      <c r="H13" s="6">
        <v>0.48299999999999998</v>
      </c>
      <c r="I13" s="7">
        <v>811.49</v>
      </c>
      <c r="J13" s="7">
        <v>6246396.6500000004</v>
      </c>
    </row>
    <row r="14" spans="1:13" x14ac:dyDescent="0.25">
      <c r="A14" s="28">
        <f t="shared" si="0"/>
        <v>7</v>
      </c>
      <c r="B14" s="16">
        <v>810111</v>
      </c>
      <c r="C14" s="31" t="s">
        <v>16</v>
      </c>
      <c r="D14" s="5">
        <v>0.86481113320079495</v>
      </c>
      <c r="E14" s="4">
        <v>1.097</v>
      </c>
      <c r="F14" s="4">
        <v>0.63300000000000001</v>
      </c>
      <c r="G14" s="5">
        <v>0.97970000000000002</v>
      </c>
      <c r="H14" s="6">
        <v>0.5524</v>
      </c>
      <c r="I14" s="7">
        <v>928.09</v>
      </c>
      <c r="J14" s="7">
        <v>2461257.04</v>
      </c>
    </row>
    <row r="15" spans="1:13" x14ac:dyDescent="0.25">
      <c r="A15" s="28">
        <f t="shared" si="0"/>
        <v>8</v>
      </c>
      <c r="B15" s="16">
        <v>810005</v>
      </c>
      <c r="C15" s="31" t="s">
        <v>17</v>
      </c>
      <c r="D15" s="5">
        <v>0.99933730947647414</v>
      </c>
      <c r="E15" s="4">
        <v>0.94699999999999995</v>
      </c>
      <c r="F15" s="4">
        <v>0.63300000000000001</v>
      </c>
      <c r="G15" s="5">
        <v>0.97970000000000002</v>
      </c>
      <c r="H15" s="6">
        <v>0.5524</v>
      </c>
      <c r="I15" s="7">
        <v>928.09</v>
      </c>
      <c r="J15" s="7">
        <v>5600448.3700000001</v>
      </c>
    </row>
    <row r="16" spans="1:13" x14ac:dyDescent="0.25">
      <c r="A16" s="28">
        <f t="shared" si="0"/>
        <v>9</v>
      </c>
      <c r="B16" s="16">
        <v>810059</v>
      </c>
      <c r="C16" s="31" t="s">
        <v>18</v>
      </c>
      <c r="D16" s="5">
        <v>0.92246520874751459</v>
      </c>
      <c r="E16" s="4">
        <v>1.3819999999999999</v>
      </c>
      <c r="F16" s="4">
        <v>0.51200000000000001</v>
      </c>
      <c r="G16" s="5">
        <v>0.97970000000000002</v>
      </c>
      <c r="H16" s="6">
        <v>0.61040000000000005</v>
      </c>
      <c r="I16" s="7">
        <v>1025.55</v>
      </c>
      <c r="J16" s="7">
        <v>5117093.8899999997</v>
      </c>
    </row>
    <row r="17" spans="1:14" ht="18" customHeight="1" x14ac:dyDescent="0.25">
      <c r="A17" s="28">
        <f t="shared" si="0"/>
        <v>10</v>
      </c>
      <c r="B17" s="16">
        <v>810090</v>
      </c>
      <c r="C17" s="31" t="s">
        <v>19</v>
      </c>
      <c r="D17" s="5">
        <v>0.74950298210735566</v>
      </c>
      <c r="E17" s="4">
        <v>0.94699999999999995</v>
      </c>
      <c r="F17" s="4">
        <v>0.94199999999999995</v>
      </c>
      <c r="G17" s="5">
        <v>0.97970000000000002</v>
      </c>
      <c r="H17" s="6">
        <v>0.61040000000000005</v>
      </c>
      <c r="I17" s="7">
        <v>1025.55</v>
      </c>
      <c r="J17" s="7">
        <v>4653996.92</v>
      </c>
    </row>
    <row r="18" spans="1:14" x14ac:dyDescent="0.25">
      <c r="A18" s="28">
        <f t="shared" si="0"/>
        <v>11</v>
      </c>
      <c r="B18" s="16">
        <v>810131</v>
      </c>
      <c r="C18" s="31" t="s">
        <v>20</v>
      </c>
      <c r="D18" s="5">
        <v>0.7879390324718355</v>
      </c>
      <c r="E18" s="4">
        <v>0.94699999999999995</v>
      </c>
      <c r="F18" s="4">
        <v>0.94199999999999995</v>
      </c>
      <c r="G18" s="5">
        <v>0.97970000000000002</v>
      </c>
      <c r="H18" s="6">
        <v>0.62329999999999997</v>
      </c>
      <c r="I18" s="7">
        <v>1047.22</v>
      </c>
      <c r="J18" s="7">
        <v>4202918.1399999997</v>
      </c>
    </row>
    <row r="19" spans="1:14" x14ac:dyDescent="0.25">
      <c r="A19" s="28">
        <f t="shared" si="0"/>
        <v>12</v>
      </c>
      <c r="B19" s="16">
        <v>810184</v>
      </c>
      <c r="C19" s="31" t="s">
        <v>21</v>
      </c>
      <c r="D19" s="5">
        <v>1.0569913850231938</v>
      </c>
      <c r="E19" s="4">
        <v>1</v>
      </c>
      <c r="F19" s="4">
        <v>0.63300000000000001</v>
      </c>
      <c r="G19" s="5">
        <v>0.97970000000000002</v>
      </c>
      <c r="H19" s="6">
        <v>0.62329999999999997</v>
      </c>
      <c r="I19" s="7">
        <v>1047.22</v>
      </c>
      <c r="J19" s="7">
        <v>14127988.27</v>
      </c>
    </row>
    <row r="20" spans="1:14" ht="16.5" customHeight="1" x14ac:dyDescent="0.25">
      <c r="A20" s="28">
        <f t="shared" si="0"/>
        <v>13</v>
      </c>
      <c r="B20" s="16">
        <v>810040</v>
      </c>
      <c r="C20" s="31" t="s">
        <v>22</v>
      </c>
      <c r="D20" s="5">
        <v>0.86481113320079495</v>
      </c>
      <c r="E20" s="4">
        <v>0.89</v>
      </c>
      <c r="F20" s="4">
        <v>0.94199999999999995</v>
      </c>
      <c r="G20" s="5">
        <v>0.97970000000000002</v>
      </c>
      <c r="H20" s="6">
        <v>0.7036</v>
      </c>
      <c r="I20" s="7">
        <v>1182.1300000000001</v>
      </c>
      <c r="J20" s="7">
        <v>1003282.05</v>
      </c>
    </row>
    <row r="21" spans="1:14" ht="18.75" customHeight="1" x14ac:dyDescent="0.25">
      <c r="A21" s="28">
        <f t="shared" si="0"/>
        <v>14</v>
      </c>
      <c r="B21" s="16">
        <v>810197</v>
      </c>
      <c r="C21" s="31" t="s">
        <v>23</v>
      </c>
      <c r="D21" s="5">
        <v>0.80715705765407531</v>
      </c>
      <c r="E21" s="4">
        <v>0.69199999999999995</v>
      </c>
      <c r="F21" s="4">
        <v>1.375</v>
      </c>
      <c r="G21" s="5">
        <v>0.97970000000000002</v>
      </c>
      <c r="H21" s="6">
        <v>0.7036</v>
      </c>
      <c r="I21" s="7">
        <v>1182.1300000000001</v>
      </c>
      <c r="J21" s="7">
        <v>12337635.67</v>
      </c>
    </row>
    <row r="22" spans="1:14" x14ac:dyDescent="0.25">
      <c r="A22" s="28">
        <f t="shared" si="0"/>
        <v>15</v>
      </c>
      <c r="B22" s="16">
        <v>810062</v>
      </c>
      <c r="C22" s="31" t="s">
        <v>24</v>
      </c>
      <c r="D22" s="5">
        <v>1.1338634857521535</v>
      </c>
      <c r="E22" s="4">
        <v>1.097</v>
      </c>
      <c r="F22" s="4">
        <v>0.63300000000000001</v>
      </c>
      <c r="G22" s="5">
        <v>0.97970000000000002</v>
      </c>
      <c r="H22" s="6">
        <v>0.78810000000000002</v>
      </c>
      <c r="I22" s="7">
        <v>1324.09</v>
      </c>
      <c r="J22" s="7">
        <v>2284444.25</v>
      </c>
    </row>
    <row r="23" spans="1:14" x14ac:dyDescent="0.25">
      <c r="A23" s="28">
        <f t="shared" si="0"/>
        <v>16</v>
      </c>
      <c r="B23" s="16">
        <v>810194</v>
      </c>
      <c r="C23" s="31" t="s">
        <v>25</v>
      </c>
      <c r="D23" s="5">
        <v>1.037773359840954</v>
      </c>
      <c r="E23" s="4">
        <v>0.89</v>
      </c>
      <c r="F23" s="4">
        <v>0.94199999999999995</v>
      </c>
      <c r="G23" s="5">
        <v>0.97970000000000002</v>
      </c>
      <c r="H23" s="6">
        <v>0.78810000000000002</v>
      </c>
      <c r="I23" s="7">
        <v>1324.09</v>
      </c>
      <c r="J23" s="7">
        <v>10433055.75</v>
      </c>
    </row>
    <row r="24" spans="1:14" x14ac:dyDescent="0.25">
      <c r="A24" s="28">
        <f t="shared" si="0"/>
        <v>17</v>
      </c>
      <c r="B24" s="16">
        <v>810113</v>
      </c>
      <c r="C24" s="31" t="s">
        <v>26</v>
      </c>
      <c r="D24" s="5">
        <v>0.90324718356527478</v>
      </c>
      <c r="E24" s="4">
        <v>0.89</v>
      </c>
      <c r="F24" s="4">
        <v>1.375</v>
      </c>
      <c r="G24" s="5">
        <v>0.97970000000000002</v>
      </c>
      <c r="H24" s="6">
        <v>0.82789999999999997</v>
      </c>
      <c r="I24" s="7">
        <v>1390.97</v>
      </c>
      <c r="J24" s="7">
        <v>5749042.4699999997</v>
      </c>
    </row>
    <row r="25" spans="1:14" x14ac:dyDescent="0.25">
      <c r="A25" s="28">
        <f t="shared" si="0"/>
        <v>18</v>
      </c>
      <c r="B25" s="16">
        <v>810185</v>
      </c>
      <c r="C25" s="32" t="s">
        <v>27</v>
      </c>
      <c r="D25" s="5">
        <v>0.98011928429423434</v>
      </c>
      <c r="E25" s="4">
        <v>0.94699999999999995</v>
      </c>
      <c r="F25" s="4">
        <v>0.94199999999999995</v>
      </c>
      <c r="G25" s="5">
        <v>0.97970000000000002</v>
      </c>
      <c r="H25" s="6">
        <v>0.82789999999999997</v>
      </c>
      <c r="I25" s="7">
        <v>1390.97</v>
      </c>
      <c r="J25" s="7">
        <v>39678604.020000003</v>
      </c>
    </row>
    <row r="26" spans="1:14" x14ac:dyDescent="0.25">
      <c r="A26" s="28">
        <f t="shared" si="0"/>
        <v>19</v>
      </c>
      <c r="B26" s="16">
        <v>810009</v>
      </c>
      <c r="C26" s="31" t="s">
        <v>28</v>
      </c>
      <c r="D26" s="5">
        <v>1.383697813121272</v>
      </c>
      <c r="E26" s="4">
        <v>1.097</v>
      </c>
      <c r="F26" s="4">
        <v>0.63300000000000001</v>
      </c>
      <c r="G26" s="5">
        <v>1.1757</v>
      </c>
      <c r="H26" s="6">
        <v>1.0690999999999999</v>
      </c>
      <c r="I26" s="7">
        <v>1796.21</v>
      </c>
      <c r="J26" s="7">
        <v>2302136.9900000002</v>
      </c>
    </row>
    <row r="27" spans="1:14" x14ac:dyDescent="0.25">
      <c r="A27" s="28">
        <f t="shared" si="0"/>
        <v>20</v>
      </c>
      <c r="B27" s="16">
        <v>810001</v>
      </c>
      <c r="C27" s="31" t="s">
        <v>29</v>
      </c>
      <c r="D27" s="5">
        <v>1.0185553346587142</v>
      </c>
      <c r="E27" s="4">
        <v>0.69199999999999995</v>
      </c>
      <c r="F27" s="4">
        <v>1.375</v>
      </c>
      <c r="G27" s="5">
        <v>1.1757</v>
      </c>
      <c r="H27" s="6">
        <v>1.0690999999999999</v>
      </c>
      <c r="I27" s="7">
        <v>1796.21</v>
      </c>
      <c r="J27" s="7">
        <v>4206249.79</v>
      </c>
      <c r="N27" s="8"/>
    </row>
    <row r="28" spans="1:14" x14ac:dyDescent="0.25">
      <c r="A28" s="28">
        <f t="shared" si="0"/>
        <v>21</v>
      </c>
      <c r="B28" s="16">
        <v>810017</v>
      </c>
      <c r="C28" s="31" t="s">
        <v>30</v>
      </c>
      <c r="D28" s="5">
        <v>1.2876076872100726</v>
      </c>
      <c r="E28" s="4">
        <v>1.097</v>
      </c>
      <c r="F28" s="4">
        <v>0.94199999999999995</v>
      </c>
      <c r="G28" s="5">
        <v>0.97970000000000002</v>
      </c>
      <c r="H28" s="6">
        <v>1.1377999999999999</v>
      </c>
      <c r="I28" s="7">
        <v>1911.64</v>
      </c>
      <c r="J28" s="7">
        <v>5459094.9000000004</v>
      </c>
    </row>
    <row r="29" spans="1:14" x14ac:dyDescent="0.25">
      <c r="A29" s="28">
        <f t="shared" si="0"/>
        <v>22</v>
      </c>
      <c r="B29" s="16">
        <v>810196</v>
      </c>
      <c r="C29" s="31" t="s">
        <v>31</v>
      </c>
      <c r="D29" s="5">
        <v>1.4605699138502315</v>
      </c>
      <c r="E29" s="4">
        <v>0.89</v>
      </c>
      <c r="F29" s="4">
        <v>0.94199999999999995</v>
      </c>
      <c r="G29" s="5">
        <v>0.97970000000000002</v>
      </c>
      <c r="H29" s="6">
        <v>1.1377999999999999</v>
      </c>
      <c r="I29" s="7">
        <v>1911.64</v>
      </c>
      <c r="J29" s="7">
        <v>30537449.539999999</v>
      </c>
    </row>
    <row r="30" spans="1:14" x14ac:dyDescent="0.25">
      <c r="A30" s="28">
        <f t="shared" si="0"/>
        <v>23</v>
      </c>
      <c r="B30" s="16">
        <v>810039</v>
      </c>
      <c r="C30" s="31" t="s">
        <v>32</v>
      </c>
      <c r="D30" s="5">
        <v>0.9416832339297545</v>
      </c>
      <c r="E30" s="4">
        <v>1.097</v>
      </c>
      <c r="F30" s="4">
        <v>1.375</v>
      </c>
      <c r="G30" s="5">
        <v>0.97970000000000002</v>
      </c>
      <c r="H30" s="6">
        <v>1.3284</v>
      </c>
      <c r="I30" s="7">
        <v>2231.87</v>
      </c>
      <c r="J30" s="7">
        <v>2904541.87</v>
      </c>
    </row>
    <row r="31" spans="1:14" x14ac:dyDescent="0.25">
      <c r="A31" s="28">
        <f t="shared" si="0"/>
        <v>24</v>
      </c>
      <c r="B31" s="16">
        <v>810074</v>
      </c>
      <c r="C31" s="31" t="s">
        <v>33</v>
      </c>
      <c r="D31" s="5">
        <v>0.88402915838303486</v>
      </c>
      <c r="E31" s="4">
        <v>1</v>
      </c>
      <c r="F31" s="4">
        <v>1.649</v>
      </c>
      <c r="G31" s="5">
        <v>0.97970000000000002</v>
      </c>
      <c r="H31" s="6">
        <v>1.3284</v>
      </c>
      <c r="I31" s="7">
        <v>2231.87</v>
      </c>
      <c r="J31" s="7">
        <v>3589189.99</v>
      </c>
    </row>
    <row r="32" spans="1:14" x14ac:dyDescent="0.25">
      <c r="A32" s="28">
        <f t="shared" si="0"/>
        <v>25</v>
      </c>
      <c r="B32" s="16">
        <v>810157</v>
      </c>
      <c r="C32" s="31" t="s">
        <v>34</v>
      </c>
      <c r="D32" s="5">
        <v>0.80715705765407531</v>
      </c>
      <c r="E32" s="4">
        <v>1.3819999999999999</v>
      </c>
      <c r="F32" s="4">
        <v>1.649</v>
      </c>
      <c r="G32" s="5">
        <v>0.97970000000000002</v>
      </c>
      <c r="H32" s="6">
        <v>1.7561</v>
      </c>
      <c r="I32" s="7">
        <v>2950.45</v>
      </c>
      <c r="J32" s="7">
        <v>1318637</v>
      </c>
    </row>
    <row r="33" spans="1:14" x14ac:dyDescent="0.25">
      <c r="A33" s="28">
        <f t="shared" si="0"/>
        <v>26</v>
      </c>
      <c r="B33" s="16">
        <v>810008</v>
      </c>
      <c r="C33" s="31" t="s">
        <v>35</v>
      </c>
      <c r="D33" s="5">
        <v>1.0762094102054338</v>
      </c>
      <c r="E33" s="4">
        <v>1.097</v>
      </c>
      <c r="F33" s="4">
        <v>1.375</v>
      </c>
      <c r="G33" s="5">
        <v>1.1757</v>
      </c>
      <c r="H33" s="6">
        <v>1.7561</v>
      </c>
      <c r="I33" s="7">
        <v>2950.45</v>
      </c>
      <c r="J33" s="7">
        <v>1775152.82</v>
      </c>
    </row>
    <row r="34" spans="1:14" x14ac:dyDescent="0.25">
      <c r="A34" s="28">
        <f t="shared" si="0"/>
        <v>27</v>
      </c>
      <c r="B34" s="16">
        <v>810091</v>
      </c>
      <c r="C34" s="31" t="s">
        <v>36</v>
      </c>
      <c r="D34" s="5">
        <v>1.3068</v>
      </c>
      <c r="E34" s="4">
        <v>1.3819999999999999</v>
      </c>
      <c r="F34" s="4">
        <v>1.649</v>
      </c>
      <c r="G34" s="5">
        <v>0.97970000000000002</v>
      </c>
      <c r="H34" s="6">
        <v>2.5442999999999998</v>
      </c>
      <c r="I34" s="7">
        <v>4274.72</v>
      </c>
      <c r="J34" s="7">
        <v>1348706.26</v>
      </c>
    </row>
    <row r="35" spans="1:14" ht="15.75" customHeight="1" x14ac:dyDescent="0.25">
      <c r="A35" s="28">
        <f t="shared" si="0"/>
        <v>28</v>
      </c>
      <c r="B35" s="16">
        <v>810073</v>
      </c>
      <c r="C35" s="31" t="s">
        <v>37</v>
      </c>
      <c r="D35" s="5">
        <v>1.2107355864811129</v>
      </c>
      <c r="E35" s="4">
        <v>1.3819999999999999</v>
      </c>
      <c r="F35" s="4">
        <v>1.649</v>
      </c>
      <c r="G35" s="5">
        <v>0.97970000000000002</v>
      </c>
      <c r="H35" s="6">
        <v>2.5442999999999998</v>
      </c>
      <c r="I35" s="7">
        <v>4274.72</v>
      </c>
      <c r="J35" s="7">
        <v>3064010.56</v>
      </c>
    </row>
    <row r="36" spans="1:14" x14ac:dyDescent="0.25">
      <c r="A36" s="28">
        <f t="shared" si="0"/>
        <v>29</v>
      </c>
      <c r="B36" s="16">
        <v>810058</v>
      </c>
      <c r="C36" s="31" t="s">
        <v>38</v>
      </c>
      <c r="D36" s="5">
        <v>1.1915175612988731</v>
      </c>
      <c r="E36" s="4">
        <v>1.3819999999999999</v>
      </c>
      <c r="F36" s="4">
        <v>1.649</v>
      </c>
      <c r="G36" s="5">
        <v>0.97970000000000002</v>
      </c>
      <c r="H36" s="6">
        <v>2.5442999999999998</v>
      </c>
      <c r="I36" s="7">
        <v>4274.72</v>
      </c>
      <c r="J36" s="7">
        <v>6348471.3600000003</v>
      </c>
    </row>
    <row r="37" spans="1:14" x14ac:dyDescent="0.25">
      <c r="A37" s="17"/>
      <c r="B37" s="18"/>
      <c r="C37" s="19"/>
      <c r="D37" s="19"/>
      <c r="E37" s="19"/>
      <c r="F37" s="19"/>
      <c r="G37" s="19"/>
      <c r="H37" s="9"/>
      <c r="I37" s="9"/>
      <c r="J37" s="12"/>
      <c r="K37" s="10"/>
      <c r="L37" s="11"/>
      <c r="M37" s="12"/>
    </row>
    <row r="38" spans="1:14" s="14" customFormat="1" ht="18.75" customHeight="1" x14ac:dyDescent="0.3">
      <c r="A38" s="21"/>
      <c r="B38" s="42" t="s">
        <v>39</v>
      </c>
      <c r="C38" s="42"/>
      <c r="D38" s="20"/>
      <c r="E38" s="20"/>
      <c r="F38" s="20"/>
      <c r="G38" s="20"/>
      <c r="H38" s="20"/>
      <c r="I38" s="20"/>
      <c r="J38" s="21"/>
      <c r="K38" s="22"/>
      <c r="L38" s="22"/>
      <c r="M38" s="23"/>
      <c r="N38" s="13"/>
    </row>
    <row r="39" spans="1:14" s="14" customFormat="1" ht="48.75" customHeight="1" x14ac:dyDescent="0.3">
      <c r="A39" s="21"/>
      <c r="B39" s="38" t="s">
        <v>49</v>
      </c>
      <c r="C39" s="38"/>
      <c r="E39" s="33"/>
      <c r="F39" s="33"/>
      <c r="G39" s="33"/>
      <c r="H39" s="33"/>
      <c r="I39" s="39" t="s">
        <v>40</v>
      </c>
      <c r="J39" s="39"/>
      <c r="K39" s="24"/>
      <c r="M39" s="25"/>
    </row>
    <row r="40" spans="1:14" s="14" customFormat="1" ht="17.25" customHeight="1" x14ac:dyDescent="0.3">
      <c r="A40" s="21"/>
      <c r="B40" s="34"/>
      <c r="C40" s="34"/>
      <c r="E40" s="35"/>
      <c r="F40" s="35"/>
      <c r="G40" s="35"/>
      <c r="H40" s="35"/>
      <c r="I40" s="36"/>
      <c r="J40" s="36"/>
      <c r="K40" s="24"/>
      <c r="M40" s="25"/>
    </row>
    <row r="41" spans="1:14" s="14" customFormat="1" ht="55.5" customHeight="1" x14ac:dyDescent="0.3">
      <c r="A41" s="21"/>
      <c r="B41" s="38" t="s">
        <v>58</v>
      </c>
      <c r="C41" s="38"/>
      <c r="E41" s="33"/>
      <c r="F41" s="33"/>
      <c r="G41" s="33"/>
      <c r="H41" s="33"/>
      <c r="I41" s="39" t="s">
        <v>41</v>
      </c>
      <c r="J41" s="39"/>
      <c r="K41" s="24"/>
      <c r="M41" s="25"/>
    </row>
    <row r="42" spans="1:14" s="14" customFormat="1" ht="17.25" customHeight="1" x14ac:dyDescent="0.3">
      <c r="A42" s="21"/>
      <c r="B42" s="34"/>
      <c r="C42" s="34"/>
      <c r="E42" s="35"/>
      <c r="F42" s="35"/>
      <c r="G42" s="35"/>
      <c r="H42" s="35"/>
      <c r="I42" s="36"/>
      <c r="J42" s="36"/>
      <c r="K42" s="24"/>
      <c r="M42" s="25"/>
    </row>
    <row r="43" spans="1:14" s="14" customFormat="1" ht="54.75" customHeight="1" x14ac:dyDescent="0.3">
      <c r="A43" s="21"/>
      <c r="B43" s="38" t="s">
        <v>59</v>
      </c>
      <c r="C43" s="38"/>
      <c r="E43" s="33"/>
      <c r="F43" s="33"/>
      <c r="G43" s="33"/>
      <c r="H43" s="33"/>
      <c r="I43" s="39" t="s">
        <v>42</v>
      </c>
      <c r="J43" s="39"/>
      <c r="K43" s="24"/>
      <c r="M43" s="25"/>
    </row>
    <row r="44" spans="1:14" s="14" customFormat="1" ht="17.25" customHeight="1" x14ac:dyDescent="0.3">
      <c r="A44" s="21"/>
      <c r="B44" s="34"/>
      <c r="C44" s="34"/>
      <c r="E44" s="35"/>
      <c r="F44" s="35"/>
      <c r="G44" s="35"/>
      <c r="H44" s="35"/>
      <c r="I44" s="36"/>
      <c r="J44" s="36"/>
      <c r="K44" s="24"/>
      <c r="M44" s="25"/>
    </row>
    <row r="45" spans="1:14" s="14" customFormat="1" ht="57" customHeight="1" x14ac:dyDescent="0.3">
      <c r="A45" s="21"/>
      <c r="B45" s="38" t="s">
        <v>50</v>
      </c>
      <c r="C45" s="38"/>
      <c r="E45" s="33"/>
      <c r="F45" s="33"/>
      <c r="G45" s="33"/>
      <c r="H45" s="33"/>
      <c r="I45" s="39" t="s">
        <v>43</v>
      </c>
      <c r="J45" s="39"/>
      <c r="K45" s="24"/>
      <c r="M45" s="25"/>
    </row>
    <row r="46" spans="1:14" s="14" customFormat="1" ht="17.25" customHeight="1" x14ac:dyDescent="0.3">
      <c r="A46" s="21"/>
      <c r="B46" s="34"/>
      <c r="C46" s="34"/>
      <c r="E46" s="35"/>
      <c r="F46" s="35"/>
      <c r="G46" s="35"/>
      <c r="H46" s="35"/>
      <c r="I46" s="36"/>
      <c r="J46" s="36"/>
      <c r="K46" s="24"/>
      <c r="M46" s="25"/>
    </row>
    <row r="47" spans="1:14" s="14" customFormat="1" ht="39" customHeight="1" x14ac:dyDescent="0.3">
      <c r="A47" s="21"/>
      <c r="B47" s="38" t="s">
        <v>51</v>
      </c>
      <c r="C47" s="38"/>
      <c r="E47" s="33"/>
      <c r="F47" s="33"/>
      <c r="G47" s="33"/>
      <c r="H47" s="33"/>
      <c r="I47" s="39" t="s">
        <v>44</v>
      </c>
      <c r="J47" s="39"/>
      <c r="K47" s="24"/>
      <c r="M47" s="25"/>
    </row>
    <row r="48" spans="1:14" s="14" customFormat="1" ht="17.25" customHeight="1" x14ac:dyDescent="0.3">
      <c r="A48" s="21"/>
      <c r="B48" s="34"/>
      <c r="C48" s="34"/>
      <c r="E48" s="35"/>
      <c r="F48" s="35"/>
      <c r="G48" s="35"/>
      <c r="H48" s="35"/>
      <c r="I48" s="36"/>
      <c r="J48" s="36"/>
      <c r="K48" s="24"/>
      <c r="M48" s="25"/>
    </row>
    <row r="49" spans="1:13" s="15" customFormat="1" ht="55.5" customHeight="1" x14ac:dyDescent="0.3">
      <c r="A49" s="21"/>
      <c r="B49" s="38" t="s">
        <v>55</v>
      </c>
      <c r="C49" s="38"/>
      <c r="E49" s="33"/>
      <c r="F49" s="33"/>
      <c r="G49" s="33"/>
      <c r="H49" s="33"/>
      <c r="I49" s="39" t="s">
        <v>45</v>
      </c>
      <c r="J49" s="39"/>
      <c r="K49" s="24"/>
      <c r="M49" s="25"/>
    </row>
    <row r="50" spans="1:13" s="15" customFormat="1" ht="17.25" customHeight="1" x14ac:dyDescent="0.3">
      <c r="A50" s="21"/>
      <c r="B50" s="34"/>
      <c r="C50" s="34"/>
      <c r="E50" s="35"/>
      <c r="F50" s="35"/>
      <c r="G50" s="35"/>
      <c r="H50" s="35"/>
      <c r="I50" s="36"/>
      <c r="J50" s="36"/>
      <c r="K50" s="24"/>
      <c r="M50" s="25"/>
    </row>
    <row r="51" spans="1:13" s="14" customFormat="1" ht="55.5" customHeight="1" x14ac:dyDescent="0.3">
      <c r="A51" s="21"/>
      <c r="B51" s="38" t="s">
        <v>56</v>
      </c>
      <c r="C51" s="38"/>
      <c r="E51" s="33"/>
      <c r="F51" s="33"/>
      <c r="G51" s="33"/>
      <c r="H51" s="33"/>
      <c r="I51" s="39" t="s">
        <v>46</v>
      </c>
      <c r="J51" s="39"/>
      <c r="K51" s="24"/>
      <c r="M51" s="25"/>
    </row>
    <row r="52" spans="1:13" s="14" customFormat="1" ht="17.25" customHeight="1" x14ac:dyDescent="0.3">
      <c r="A52" s="21"/>
      <c r="B52" s="34"/>
      <c r="C52" s="34"/>
      <c r="E52" s="35"/>
      <c r="F52" s="35"/>
      <c r="G52" s="35"/>
      <c r="H52" s="35"/>
      <c r="I52" s="36"/>
      <c r="J52" s="36"/>
      <c r="K52" s="24"/>
      <c r="M52" s="25"/>
    </row>
    <row r="53" spans="1:13" s="14" customFormat="1" ht="57.75" customHeight="1" x14ac:dyDescent="0.3">
      <c r="A53" s="21"/>
      <c r="B53" s="38" t="s">
        <v>57</v>
      </c>
      <c r="C53" s="38"/>
      <c r="E53" s="33"/>
      <c r="F53" s="33"/>
      <c r="G53" s="33"/>
      <c r="H53" s="33"/>
      <c r="I53" s="39" t="s">
        <v>52</v>
      </c>
      <c r="J53" s="39"/>
      <c r="K53" s="24"/>
      <c r="M53" s="25"/>
    </row>
    <row r="54" spans="1:13" s="14" customFormat="1" ht="17.25" customHeight="1" x14ac:dyDescent="0.3">
      <c r="A54" s="21"/>
      <c r="B54" s="34"/>
      <c r="C54" s="34"/>
      <c r="E54" s="35"/>
      <c r="F54" s="35"/>
      <c r="G54" s="35"/>
      <c r="H54" s="35"/>
      <c r="I54" s="36"/>
      <c r="J54" s="36"/>
      <c r="K54" s="24"/>
      <c r="M54" s="25"/>
    </row>
    <row r="55" spans="1:13" s="14" customFormat="1" ht="37.5" customHeight="1" x14ac:dyDescent="0.3">
      <c r="A55" s="21"/>
      <c r="B55" s="38" t="s">
        <v>53</v>
      </c>
      <c r="C55" s="38"/>
      <c r="E55" s="33"/>
      <c r="F55" s="33"/>
      <c r="G55" s="33"/>
      <c r="H55" s="33"/>
      <c r="I55" s="39" t="s">
        <v>47</v>
      </c>
      <c r="J55" s="39"/>
      <c r="K55" s="24"/>
      <c r="M55" s="25"/>
    </row>
    <row r="56" spans="1:13" s="14" customFormat="1" ht="17.25" customHeight="1" x14ac:dyDescent="0.3">
      <c r="A56" s="21"/>
      <c r="B56" s="34"/>
      <c r="C56" s="34"/>
      <c r="E56" s="35"/>
      <c r="F56" s="35"/>
      <c r="G56" s="35"/>
      <c r="H56" s="35"/>
      <c r="I56" s="36"/>
      <c r="J56" s="36"/>
      <c r="K56" s="24"/>
      <c r="M56" s="25"/>
    </row>
    <row r="57" spans="1:13" s="14" customFormat="1" ht="55.5" customHeight="1" x14ac:dyDescent="0.3">
      <c r="A57" s="21"/>
      <c r="B57" s="38" t="s">
        <v>60</v>
      </c>
      <c r="C57" s="38"/>
      <c r="E57" s="33"/>
      <c r="F57" s="33"/>
      <c r="G57" s="33"/>
      <c r="H57" s="33"/>
      <c r="I57" s="39" t="s">
        <v>48</v>
      </c>
      <c r="J57" s="39"/>
      <c r="K57" s="24"/>
      <c r="M57" s="25"/>
    </row>
    <row r="58" spans="1:13" x14ac:dyDescent="0.25">
      <c r="E58" s="26"/>
      <c r="F58" s="26"/>
      <c r="G58" s="26"/>
      <c r="H58" s="26"/>
    </row>
  </sheetData>
  <mergeCells count="24">
    <mergeCell ref="B55:C55"/>
    <mergeCell ref="A2:J2"/>
    <mergeCell ref="A4:J4"/>
    <mergeCell ref="B38:C38"/>
    <mergeCell ref="B39:C39"/>
    <mergeCell ref="B41:C41"/>
    <mergeCell ref="I41:J41"/>
    <mergeCell ref="I39:J39"/>
    <mergeCell ref="A1:J1"/>
    <mergeCell ref="B43:C43"/>
    <mergeCell ref="B45:C45"/>
    <mergeCell ref="I57:J57"/>
    <mergeCell ref="B57:C57"/>
    <mergeCell ref="I43:J43"/>
    <mergeCell ref="I45:J45"/>
    <mergeCell ref="I47:J47"/>
    <mergeCell ref="I49:J49"/>
    <mergeCell ref="I51:J51"/>
    <mergeCell ref="I53:J53"/>
    <mergeCell ref="I55:J55"/>
    <mergeCell ref="B47:C47"/>
    <mergeCell ref="B49:C49"/>
    <mergeCell ref="B51:C51"/>
    <mergeCell ref="B53:C53"/>
  </mergeCells>
  <conditionalFormatting sqref="B16:C22 B8:G8 B9:C14 D9:G36 M49:IR50 K49:K50">
    <cfRule type="cellIs" dxfId="16" priority="8" operator="lessThan">
      <formula>0</formula>
    </cfRule>
  </conditionalFormatting>
  <conditionalFormatting sqref="B27:C28 B37:G37 B36:C36">
    <cfRule type="cellIs" dxfId="15" priority="9" operator="lessThan">
      <formula>0</formula>
    </cfRule>
  </conditionalFormatting>
  <conditionalFormatting sqref="B15:C15">
    <cfRule type="cellIs" dxfId="14" priority="21" operator="lessThan">
      <formula>0</formula>
    </cfRule>
  </conditionalFormatting>
  <conditionalFormatting sqref="B23:C23">
    <cfRule type="cellIs" dxfId="13" priority="20" operator="lessThan">
      <formula>0</formula>
    </cfRule>
  </conditionalFormatting>
  <conditionalFormatting sqref="B24:C24">
    <cfRule type="cellIs" dxfId="12" priority="19" operator="lessThan">
      <formula>0</formula>
    </cfRule>
  </conditionalFormatting>
  <conditionalFormatting sqref="B25:C25">
    <cfRule type="cellIs" dxfId="11" priority="18" operator="lessThan">
      <formula>0</formula>
    </cfRule>
  </conditionalFormatting>
  <conditionalFormatting sqref="B26:C26">
    <cfRule type="cellIs" dxfId="10" priority="17" operator="lessThan">
      <formula>0</formula>
    </cfRule>
  </conditionalFormatting>
  <conditionalFormatting sqref="B29:C29">
    <cfRule type="cellIs" dxfId="9" priority="16" operator="lessThan">
      <formula>0</formula>
    </cfRule>
  </conditionalFormatting>
  <conditionalFormatting sqref="B30:C30">
    <cfRule type="cellIs" dxfId="8" priority="15" operator="lessThan">
      <formula>0</formula>
    </cfRule>
  </conditionalFormatting>
  <conditionalFormatting sqref="B31:C31">
    <cfRule type="cellIs" dxfId="7" priority="14" operator="lessThan">
      <formula>0</formula>
    </cfRule>
  </conditionalFormatting>
  <conditionalFormatting sqref="B32:C32">
    <cfRule type="cellIs" dxfId="6" priority="13" operator="lessThan">
      <formula>0</formula>
    </cfRule>
  </conditionalFormatting>
  <conditionalFormatting sqref="B33:C33">
    <cfRule type="cellIs" dxfId="5" priority="12" operator="lessThan">
      <formula>0</formula>
    </cfRule>
  </conditionalFormatting>
  <conditionalFormatting sqref="B34:C34">
    <cfRule type="cellIs" dxfId="4" priority="11" operator="lessThan">
      <formula>0</formula>
    </cfRule>
  </conditionalFormatting>
  <conditionalFormatting sqref="B35:C35">
    <cfRule type="cellIs" dxfId="3" priority="10" operator="lessThan">
      <formula>0</formula>
    </cfRule>
  </conditionalFormatting>
  <conditionalFormatting sqref="K38:N38 K39:K46">
    <cfRule type="cellIs" dxfId="2" priority="7" operator="lessThan">
      <formula>0</formula>
    </cfRule>
  </conditionalFormatting>
  <conditionalFormatting sqref="A41:A57">
    <cfRule type="cellIs" dxfId="1" priority="1" operator="lessThan">
      <formula>0</formula>
    </cfRule>
  </conditionalFormatting>
  <conditionalFormatting sqref="A38:A40">
    <cfRule type="cellIs" dxfId="0" priority="4" operator="lessThan">
      <formula>0</formula>
    </cfRule>
  </conditionalFormatting>
  <printOptions horizontalCentered="1"/>
  <pageMargins left="0.19685039370078741" right="0.19685039370078741" top="0.39370078740157483" bottom="0.19685039370078741" header="0.31496062992125984" footer="0"/>
  <pageSetup paperSize="9" scale="49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К-т интегр. и пред.фин-е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Посиренин Антон Александрович</dc:creator>
  <cp:lastModifiedBy>Колденберг Александр Александрович</cp:lastModifiedBy>
  <dcterms:created xsi:type="dcterms:W3CDTF">2017-09-27T10:02:19Z</dcterms:created>
  <dcterms:modified xsi:type="dcterms:W3CDTF">2018-01-29T10:07:49Z</dcterms:modified>
</cp:coreProperties>
</file>